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4_стоимости ПС Луговая\ПС Луговая\"/>
    </mc:Choice>
  </mc:AlternateContent>
  <xr:revisionPtr revIDLastSave="0" documentId="13_ncr:1_{BF41751F-260D-4A2F-A10A-9392382CE56D}" xr6:coauthVersionLast="47" xr6:coauthVersionMax="47" xr10:uidLastSave="{00000000-0000-0000-0000-000000000000}"/>
  <bookViews>
    <workbookView xWindow="1470" yWindow="510" windowWidth="16665" windowHeight="15600" xr2:uid="{00000000-000D-0000-FFFF-FFFF00000000}"/>
  </bookViews>
  <sheets>
    <sheet name="дог 09-2025-ЗЭК от 30.01.2025" sheetId="5" r:id="rId1"/>
    <sheet name="для ИПР" sheetId="1" r:id="rId2"/>
    <sheet name="источники ЦИ" sheetId="2" r:id="rId3"/>
    <sheet name="коньюктурный анализ" sheetId="3" r:id="rId4"/>
    <sheet name="Перечень оборудования" sheetId="4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5" l="1"/>
  <c r="D25" i="1" l="1"/>
  <c r="D26" i="1" s="1"/>
  <c r="A4" i="4"/>
  <c r="A5" i="4"/>
  <c r="A6" i="4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3" i="4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6" i="3"/>
  <c r="E25" i="1"/>
  <c r="F25" i="1"/>
  <c r="G25" i="1"/>
  <c r="E12" i="1"/>
  <c r="F12" i="1"/>
  <c r="G12" i="1"/>
  <c r="D12" i="1"/>
  <c r="H8" i="1"/>
  <c r="E8" i="1"/>
  <c r="E9" i="1"/>
  <c r="H11" i="1"/>
  <c r="I11" i="1" s="1"/>
  <c r="G26" i="1" l="1"/>
  <c r="G27" i="1" s="1"/>
  <c r="H10" i="1"/>
  <c r="I10" i="1" s="1"/>
  <c r="H9" i="1"/>
  <c r="I9" i="1" s="1"/>
  <c r="I8" i="1"/>
  <c r="E26" i="1" l="1"/>
  <c r="E27" i="1" s="1"/>
  <c r="D27" i="1"/>
  <c r="F26" i="1"/>
  <c r="F27" i="1" s="1"/>
  <c r="H12" i="1"/>
  <c r="I12" i="1" s="1"/>
  <c r="I26" i="1" l="1"/>
  <c r="H26" i="1"/>
  <c r="H27" i="1"/>
  <c r="I27" i="1" s="1"/>
</calcChain>
</file>

<file path=xl/sharedStrings.xml><?xml version="1.0" encoding="utf-8"?>
<sst xmlns="http://schemas.openxmlformats.org/spreadsheetml/2006/main" count="178" uniqueCount="124">
  <si>
    <t xml:space="preserve">Сметная стоимость  на строительство (реконструкцию)  объекта: </t>
  </si>
  <si>
    <t>№ п/п</t>
  </si>
  <si>
    <t>Показатель</t>
  </si>
  <si>
    <t>Формула подсчёта</t>
  </si>
  <si>
    <t>ПИР</t>
  </si>
  <si>
    <t>СМР</t>
  </si>
  <si>
    <t>Оборуд.</t>
  </si>
  <si>
    <t xml:space="preserve">Прочие </t>
  </si>
  <si>
    <t>Сметная стоимость в базовых ценах 2001г</t>
  </si>
  <si>
    <r>
      <t>З</t>
    </r>
    <r>
      <rPr>
        <sz val="9"/>
        <color theme="1"/>
        <rFont val="Times New Roman"/>
        <family val="1"/>
        <charset val="204"/>
      </rPr>
      <t>2001</t>
    </r>
  </si>
  <si>
    <r>
      <t>Кдеф</t>
    </r>
    <r>
      <rPr>
        <sz val="9"/>
        <color theme="1"/>
        <rFont val="Times New Roman"/>
        <family val="1"/>
        <charset val="204"/>
      </rPr>
      <t>2020/2019</t>
    </r>
  </si>
  <si>
    <r>
      <t>Кдеф</t>
    </r>
    <r>
      <rPr>
        <sz val="9"/>
        <color theme="1"/>
        <rFont val="Times New Roman"/>
        <family val="1"/>
        <charset val="204"/>
      </rPr>
      <t>2021/2020</t>
    </r>
  </si>
  <si>
    <r>
      <t>Кдеф</t>
    </r>
    <r>
      <rPr>
        <sz val="9"/>
        <color theme="1"/>
        <rFont val="Times New Roman"/>
        <family val="1"/>
        <charset val="204"/>
      </rPr>
      <t>2022/2021</t>
    </r>
  </si>
  <si>
    <r>
      <t>Кдеф</t>
    </r>
    <r>
      <rPr>
        <sz val="9"/>
        <color theme="1"/>
        <rFont val="Times New Roman"/>
        <family val="1"/>
        <charset val="204"/>
      </rPr>
      <t>2023/2022</t>
    </r>
  </si>
  <si>
    <r>
      <t>Кдеф</t>
    </r>
    <r>
      <rPr>
        <sz val="9"/>
        <color theme="1"/>
        <rFont val="Times New Roman"/>
        <family val="1"/>
        <charset val="204"/>
      </rPr>
      <t>2024/2023</t>
    </r>
  </si>
  <si>
    <t>Оценка полной стоимости инвестиционного проекта в прогнозных ценах соответствующих лет, млн. руб.</t>
  </si>
  <si>
    <t>Финансирование мероприятий инвестиционного проекта в ценах утвержденного сметного расчета</t>
  </si>
  <si>
    <t>Финансирование мероприятий инвестиционного проекта в прогнозных ценах соответствующих лет</t>
  </si>
  <si>
    <t>Сметная стоимость в прогнозных ценах</t>
  </si>
  <si>
    <r>
      <t>Ф</t>
    </r>
    <r>
      <rPr>
        <sz val="9"/>
        <color theme="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</si>
  <si>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r>
      <t>Ф</t>
    </r>
    <r>
      <rPr>
        <sz val="9"/>
        <color theme="1"/>
        <rFont val="Times New Roman"/>
        <family val="1"/>
        <charset val="204"/>
      </rPr>
      <t>2023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</si>
  <si>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theme="1"/>
        <rFont val="Times New Roman"/>
        <family val="1"/>
        <charset val="204"/>
      </rPr>
      <t>Минэкономразвития от  28.09.2022</t>
    </r>
  </si>
  <si>
    <t xml:space="preserve">Модернизация системы видеонаблюдения на ПС "Луговая" АО "Западная энергетическая компания" </t>
  </si>
  <si>
    <t>О 24-04</t>
  </si>
  <si>
    <t>Сметная стоимость в ценах 4 кв. 2023</t>
  </si>
  <si>
    <t>УСР</t>
  </si>
  <si>
    <r>
      <t>Ф</t>
    </r>
    <r>
      <rPr>
        <sz val="9"/>
        <color theme="1"/>
        <rFont val="Times New Roman"/>
        <family val="1"/>
        <charset val="204"/>
      </rPr>
      <t>2023</t>
    </r>
    <r>
      <rPr>
        <sz val="11"/>
        <color theme="1"/>
        <rFont val="Calibri"/>
        <family val="2"/>
        <charset val="204"/>
        <scheme val="minor"/>
      </rPr>
      <t/>
    </r>
  </si>
  <si>
    <r>
      <t>З=Ф</t>
    </r>
    <r>
      <rPr>
        <sz val="9"/>
        <color theme="1"/>
        <rFont val="Times New Roman"/>
        <family val="1"/>
        <charset val="204"/>
      </rPr>
      <t>2023</t>
    </r>
    <r>
      <rPr>
        <sz val="12"/>
        <color theme="1"/>
        <rFont val="Times New Roman"/>
        <family val="1"/>
        <charset val="204"/>
      </rPr>
      <t>+Ф</t>
    </r>
    <r>
      <rPr>
        <sz val="9"/>
        <color theme="1"/>
        <rFont val="Times New Roman"/>
        <family val="1"/>
        <charset val="204"/>
      </rPr>
      <t>2024</t>
    </r>
    <r>
      <rPr>
        <sz val="12"/>
        <color theme="1"/>
        <rFont val="Times New Roman"/>
        <family val="1"/>
        <charset val="204"/>
      </rPr>
      <t>+Ф</t>
    </r>
    <r>
      <rPr>
        <sz val="9"/>
        <color theme="1"/>
        <rFont val="Times New Roman"/>
        <family val="1"/>
        <charset val="204"/>
      </rPr>
      <t>2025</t>
    </r>
  </si>
  <si>
    <r>
      <t>Кдеф</t>
    </r>
    <r>
      <rPr>
        <sz val="9"/>
        <color theme="1"/>
        <rFont val="Times New Roman"/>
        <family val="1"/>
        <charset val="204"/>
      </rPr>
      <t>2025/2024</t>
    </r>
    <r>
      <rPr>
        <sz val="11"/>
        <color theme="1"/>
        <rFont val="Calibri"/>
        <family val="2"/>
        <charset val="204"/>
        <scheme val="minor"/>
      </rPr>
      <t/>
    </r>
  </si>
  <si>
    <r>
      <t>Кдеф</t>
    </r>
    <r>
      <rPr>
        <sz val="9"/>
        <color theme="1"/>
        <rFont val="Times New Roman"/>
        <family val="1"/>
        <charset val="204"/>
      </rPr>
      <t>2026/2025</t>
    </r>
    <r>
      <rPr>
        <sz val="11"/>
        <color theme="1"/>
        <rFont val="Calibri"/>
        <family val="2"/>
        <charset val="204"/>
        <scheme val="minor"/>
      </rPr>
      <t/>
    </r>
  </si>
  <si>
    <r>
      <t>Кдеф</t>
    </r>
    <r>
      <rPr>
        <sz val="9"/>
        <color theme="1"/>
        <rFont val="Times New Roman"/>
        <family val="1"/>
        <charset val="204"/>
      </rPr>
      <t>2027/2026</t>
    </r>
    <r>
      <rPr>
        <sz val="11"/>
        <color theme="1"/>
        <rFont val="Calibri"/>
        <family val="2"/>
        <charset val="204"/>
        <scheme val="minor"/>
      </rPr>
      <t/>
    </r>
  </si>
  <si>
    <r>
      <t>Кдеф</t>
    </r>
    <r>
      <rPr>
        <sz val="9"/>
        <color theme="1"/>
        <rFont val="Times New Roman"/>
        <family val="1"/>
        <charset val="204"/>
      </rPr>
      <t>2028/2027</t>
    </r>
    <r>
      <rPr>
        <sz val="11"/>
        <color theme="1"/>
        <rFont val="Calibri"/>
        <family val="2"/>
        <charset val="204"/>
        <scheme val="minor"/>
      </rPr>
      <t/>
    </r>
  </si>
  <si>
    <r>
      <t>Кдеф</t>
    </r>
    <r>
      <rPr>
        <sz val="9"/>
        <color theme="1"/>
        <rFont val="Times New Roman"/>
        <family val="1"/>
        <charset val="204"/>
      </rPr>
      <t>2029/2028</t>
    </r>
    <r>
      <rPr>
        <sz val="11"/>
        <color theme="1"/>
        <rFont val="Calibri"/>
        <family val="2"/>
        <charset val="204"/>
        <scheme val="minor"/>
      </rPr>
      <t/>
    </r>
  </si>
  <si>
    <t>Значение ( тыс. рублей без НДС)</t>
  </si>
  <si>
    <t>Итого без НДС,   тыс. рублей</t>
  </si>
  <si>
    <t>Итого с НДС,  тыс.рублей</t>
  </si>
  <si>
    <r>
      <t>отчет</t>
    </r>
    <r>
      <rPr>
        <b/>
        <vertAlign val="superscript"/>
        <sz val="10"/>
        <rFont val="Arial"/>
        <family val="2"/>
        <charset val="204"/>
      </rPr>
      <t>2</t>
    </r>
  </si>
  <si>
    <t>оценка</t>
  </si>
  <si>
    <t>прогноз</t>
  </si>
  <si>
    <t>2018 год</t>
  </si>
  <si>
    <t>2019 год</t>
  </si>
  <si>
    <t>2020 год</t>
  </si>
  <si>
    <t>2021 год</t>
  </si>
  <si>
    <t>2022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</si>
  <si>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</si>
  <si>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2024 год и на плановый период 2025 и 2026 годов</t>
  </si>
  <si>
    <t>Минэкономразвития России 22 сентября 2023 г</t>
  </si>
  <si>
    <t>Ф2024=Ф2023*((100+Кдеф2024/2023)/200)</t>
  </si>
  <si>
    <t>Ф2026=Ф2023*((100+Кдеф2026/2025)/200)*(Кдеф2025/2024/100)*(Кдеф2024/2023/100)</t>
  </si>
  <si>
    <t>Ф2026=Ф2023*((100+Кдеф2025/2024)/200)*(Кдеф2024/2023/100)</t>
  </si>
  <si>
    <r>
      <t>Ф</t>
    </r>
    <r>
      <rPr>
        <sz val="9"/>
        <color theme="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</si>
  <si>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ИСТОЧНИКИ ЦЕНОВОЙ ИНФОРМАЦИИ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</si>
  <si>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</si>
  <si>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</si>
  <si>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</si>
  <si>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</si>
  <si>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</si>
  <si>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</si>
  <si>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</si>
  <si>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</si>
  <si>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инвест. № проекта-аналога</t>
  </si>
  <si>
    <t>Конъюнктурный анализ</t>
  </si>
  <si>
    <t>№</t>
  </si>
  <si>
    <t xml:space="preserve">Код строительного ресурса
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</si>
  <si>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</si>
  <si>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</si>
  <si>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</si>
  <si>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</si>
  <si>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</si>
  <si>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</si>
  <si>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</si>
  <si>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</si>
  <si>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</si>
  <si>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</si>
  <si>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</si>
  <si>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</si>
  <si>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</si>
  <si>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</t>
  </si>
  <si>
    <t>шт</t>
  </si>
  <si>
    <t>ТЦ_61.1.04.08_39_3905073201_20.12.2023_02</t>
  </si>
  <si>
    <t>Шкаф телекоммуникационный</t>
  </si>
  <si>
    <t>шт.</t>
  </si>
  <si>
    <t>ТЦ_61.2.07.07_39_3905073201_20.12.2023_02</t>
  </si>
  <si>
    <t>Регистратор NV NVR 25H3204 с доп б.п.</t>
  </si>
  <si>
    <t>ТЦ_61.3.05.01_39_3905073201_20.12.2023_02</t>
  </si>
  <si>
    <t>Жесткий диск 6тб</t>
  </si>
  <si>
    <t>ТЦ_61.3.05.03_39_3905073201_20.12.2023_02</t>
  </si>
  <si>
    <t>Коммутатор 8 PoE</t>
  </si>
  <si>
    <t>ТЦ_62.4.02.02_39_3905073201_20.12.2023_02</t>
  </si>
  <si>
    <t>ИБП APC Back-UPS</t>
  </si>
  <si>
    <t>ТЦ_20.4.03.02_39_3905073201_20.12.2023_02</t>
  </si>
  <si>
    <t>Разъёмы</t>
  </si>
  <si>
    <t>ТЦ_61.3.05.02_39_3905073201_20.12.2023_02</t>
  </si>
  <si>
    <t>Монитор (Телевизор 32")</t>
  </si>
  <si>
    <t>ТЦ_61.3.01.01_39_3905073201_20.12.2023_02</t>
  </si>
  <si>
    <t>Камера NV TUB IP 5MP 2812</t>
  </si>
  <si>
    <t>ТЦ_22.2.02.08_39_3905073201_20.12.2023_02</t>
  </si>
  <si>
    <t>Кронштейн B116</t>
  </si>
  <si>
    <t>ТЦ_20.2.08.09_39_3905073201_20.12.2023_02</t>
  </si>
  <si>
    <t>Опора 4м</t>
  </si>
  <si>
    <t>ТЦ_61.1.04.06_39_3905073201_20.12.2023_02</t>
  </si>
  <si>
    <t>Устройства грозозащиты цепей ЛВС, IP-видео и PoE</t>
  </si>
  <si>
    <t>ФССЦ 24.3.04.04-0002</t>
  </si>
  <si>
    <t>Трубы гофрированные полимерные с профилированной стенкой электротехнические, номинальный внутренний диаметр 63 мм</t>
  </si>
  <si>
    <t>м</t>
  </si>
  <si>
    <t>ФССЦ 24.3.01.02-0044</t>
  </si>
  <si>
    <t>Трубы из самозатухающего ПВХ гибкие гофрированные, тяжелые, с протяжкой, номинальный внутренний диаметр 32 мм</t>
  </si>
  <si>
    <t>ФССЦ 20.2.07.14-0005</t>
  </si>
  <si>
    <t>Лоток электротехнический KRN200H50/2, длиной 2 м</t>
  </si>
  <si>
    <t>ФССЦ 20.2.05.04-0012</t>
  </si>
  <si>
    <t>Кабель-канал (короб) 32x12,5 мм</t>
  </si>
  <si>
    <t>ФССЦ 21.1.04.01-0003</t>
  </si>
  <si>
    <t>Кабель (витая пара) UTP 2x2x0,52 категория 5е (внешний)</t>
  </si>
  <si>
    <t>1000 м</t>
  </si>
  <si>
    <t>ФССЦ 21.1.06.09-0151</t>
  </si>
  <si>
    <t>Кабель силовой с медными жилами ВВГнг(A)-LS 3х1,5-660</t>
  </si>
  <si>
    <t>Наименование оборудования</t>
  </si>
  <si>
    <t>ед изм.</t>
  </si>
  <si>
    <t>количество</t>
  </si>
  <si>
    <t>Значение (руб. без НДС)</t>
  </si>
  <si>
    <t>ПНР</t>
  </si>
  <si>
    <t>Итого без НДС, млн.руб.</t>
  </si>
  <si>
    <t>договор № 09-2025/ЗЭК от 30.01.2025 ООО "БалтСтройСервис"</t>
  </si>
  <si>
    <t>Итого с НДС,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</si>
</sst>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0.00000000"/>
    <numFmt numFmtId="166" formatCode="0.0"/>
    <numFmt numFmtId="167" formatCode="#,##0.0"/>
    <numFmt numFmtId="168" formatCode="0_)"/>
    <numFmt numFmtId="169" formatCode="0.0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538DD5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Courier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name val="Arial"/>
      <family val="1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u/>
      <sz val="11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168" fontId="15" fillId="0" borderId="0"/>
    <xf numFmtId="0" fontId="1" fillId="0" borderId="0"/>
    <xf numFmtId="0" fontId="23" fillId="0" borderId="0"/>
    <xf numFmtId="0" fontId="23" fillId="0" borderId="0"/>
    <xf numFmtId="0" fontId="26" fillId="0" borderId="0" applyNumberForma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/>
    <xf numFmtId="4" fontId="0" fillId="0" borderId="0" xfId="0" applyNumberFormat="1"/>
    <xf numFmtId="0" fontId="4" fillId="0" borderId="7" xfId="0" applyFont="1" applyBorder="1" applyAlignment="1">
      <alignment horizontal="center" vertical="center" wrapText="1"/>
    </xf>
    <xf numFmtId="165" fontId="0" fillId="0" borderId="0" xfId="0" applyNumberFormat="1"/>
    <xf numFmtId="2" fontId="3" fillId="0" borderId="5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3" fillId="0" borderId="5" xfId="1" applyNumberFormat="1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166" fontId="4" fillId="0" borderId="5" xfId="2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/>
    <xf numFmtId="2" fontId="12" fillId="0" borderId="0" xfId="0" applyNumberFormat="1" applyFont="1" applyAlignment="1">
      <alignment horizontal="right" vertical="center" wrapText="1"/>
    </xf>
    <xf numFmtId="2" fontId="0" fillId="0" borderId="0" xfId="0" applyNumberFormat="1" applyAlignment="1">
      <alignment vertical="center" wrapText="1"/>
    </xf>
    <xf numFmtId="2" fontId="0" fillId="0" borderId="0" xfId="0" applyNumberFormat="1"/>
    <xf numFmtId="168" fontId="16" fillId="0" borderId="9" xfId="5" applyFont="1" applyBorder="1" applyAlignment="1" applyProtection="1">
      <alignment horizontal="center" vertical="center" wrapText="1"/>
      <protection locked="0"/>
    </xf>
    <xf numFmtId="168" fontId="16" fillId="0" borderId="10" xfId="5" applyFont="1" applyBorder="1" applyAlignment="1" applyProtection="1">
      <alignment horizontal="center" vertical="center" wrapText="1"/>
      <protection locked="0"/>
    </xf>
    <xf numFmtId="168" fontId="16" fillId="0" borderId="11" xfId="5" applyFont="1" applyBorder="1" applyAlignment="1" applyProtection="1">
      <alignment horizontal="center" vertical="center" wrapText="1"/>
      <protection locked="0"/>
    </xf>
    <xf numFmtId="0" fontId="17" fillId="0" borderId="0" xfId="0" applyFont="1"/>
    <xf numFmtId="0" fontId="18" fillId="0" borderId="12" xfId="6" applyFont="1" applyBorder="1" applyAlignment="1">
      <alignment horizontal="center"/>
    </xf>
    <xf numFmtId="0" fontId="18" fillId="0" borderId="1" xfId="6" applyFont="1" applyBorder="1" applyAlignment="1">
      <alignment horizontal="center"/>
    </xf>
    <xf numFmtId="169" fontId="18" fillId="0" borderId="5" xfId="5" applyNumberFormat="1" applyFont="1" applyBorder="1" applyAlignment="1">
      <alignment horizontal="center" vertical="center"/>
    </xf>
    <xf numFmtId="10" fontId="20" fillId="0" borderId="5" xfId="4" applyNumberFormat="1" applyFont="1" applyFill="1" applyBorder="1" applyAlignment="1">
      <alignment horizontal="center" wrapText="1"/>
    </xf>
    <xf numFmtId="0" fontId="21" fillId="0" borderId="0" xfId="0" applyFont="1"/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167" fontId="17" fillId="0" borderId="5" xfId="0" applyNumberFormat="1" applyFont="1" applyBorder="1" applyAlignment="1">
      <alignment horizontal="center" vertical="center" wrapText="1"/>
    </xf>
    <xf numFmtId="166" fontId="4" fillId="3" borderId="5" xfId="2" applyNumberFormat="1" applyFont="1" applyFill="1" applyBorder="1" applyAlignment="1">
      <alignment horizontal="center" vertical="center" wrapText="1"/>
    </xf>
    <xf numFmtId="167" fontId="14" fillId="3" borderId="5" xfId="2" applyNumberFormat="1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4" fillId="0" borderId="0" xfId="7" applyFont="1" applyAlignment="1">
      <alignment horizontal="left" vertical="center" wrapText="1"/>
    </xf>
    <xf numFmtId="0" fontId="25" fillId="0" borderId="0" xfId="0" applyFont="1"/>
    <xf numFmtId="0" fontId="24" fillId="0" borderId="0" xfId="8" applyFont="1" applyAlignment="1">
      <alignment vertical="center" wrapText="1"/>
    </xf>
    <xf numFmtId="0" fontId="24" fillId="0" borderId="0" xfId="7" applyFont="1"/>
    <xf numFmtId="0" fontId="24" fillId="0" borderId="5" xfId="8" applyFont="1" applyBorder="1" applyAlignment="1">
      <alignment horizontal="center" vertical="center" wrapText="1"/>
    </xf>
    <xf numFmtId="0" fontId="24" fillId="0" borderId="5" xfId="2" applyFont="1" applyBorder="1" applyAlignment="1" applyProtection="1">
      <alignment horizontal="left" vertical="center" wrapText="1"/>
      <protection locked="0"/>
    </xf>
    <xf numFmtId="4" fontId="24" fillId="0" borderId="5" xfId="8" applyNumberFormat="1" applyFont="1" applyBorder="1" applyAlignment="1">
      <alignment horizontal="center" vertical="center" wrapText="1"/>
    </xf>
    <xf numFmtId="49" fontId="24" fillId="0" borderId="5" xfId="2" applyNumberFormat="1" applyFont="1" applyBorder="1" applyAlignment="1" applyProtection="1">
      <alignment horizontal="left" vertical="center" wrapText="1"/>
      <protection locked="0"/>
    </xf>
    <xf numFmtId="49" fontId="24" fillId="0" borderId="5" xfId="2" applyNumberFormat="1" applyFont="1" applyBorder="1" applyAlignment="1" applyProtection="1">
      <alignment horizontal="center" vertical="center" wrapText="1"/>
      <protection locked="0"/>
    </xf>
    <xf numFmtId="49" fontId="24" fillId="0" borderId="5" xfId="8" applyNumberFormat="1" applyFont="1" applyBorder="1" applyAlignment="1">
      <alignment horizontal="center" vertical="center" wrapText="1"/>
    </xf>
    <xf numFmtId="0" fontId="24" fillId="0" borderId="0" xfId="7" applyFont="1" applyAlignment="1">
      <alignment horizontal="center"/>
    </xf>
    <xf numFmtId="0" fontId="24" fillId="0" borderId="0" xfId="7" applyFont="1" applyAlignment="1">
      <alignment horizontal="left"/>
    </xf>
    <xf numFmtId="0" fontId="27" fillId="0" borderId="0" xfId="0" applyFont="1" applyAlignment="1">
      <alignment horizontal="center" vertical="center" wrapText="1"/>
    </xf>
    <xf numFmtId="0" fontId="27" fillId="0" borderId="0" xfId="0" applyFont="1"/>
    <xf numFmtId="0" fontId="17" fillId="0" borderId="7" xfId="0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0" fontId="28" fillId="0" borderId="7" xfId="9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0" fillId="0" borderId="5" xfId="0" applyBorder="1"/>
    <xf numFmtId="0" fontId="17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16" fillId="0" borderId="1" xfId="6" applyFont="1" applyBorder="1" applyAlignment="1">
      <alignment horizontal="center"/>
    </xf>
    <xf numFmtId="0" fontId="16" fillId="0" borderId="13" xfId="6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" fontId="30" fillId="0" borderId="2" xfId="0" applyNumberFormat="1" applyFont="1" applyBorder="1" applyAlignment="1">
      <alignment horizontal="center" vertical="center" wrapText="1"/>
    </xf>
    <xf numFmtId="4" fontId="30" fillId="0" borderId="3" xfId="0" applyNumberFormat="1" applyFont="1" applyBorder="1" applyAlignment="1">
      <alignment horizontal="center" vertical="center" wrapText="1"/>
    </xf>
    <xf numFmtId="4" fontId="30" fillId="0" borderId="4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horizontal="center" vertical="center" wrapText="1"/>
    </xf>
    <xf numFmtId="4" fontId="17" fillId="0" borderId="15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4" fontId="17" fillId="0" borderId="17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/>
    </xf>
    <xf numFmtId="4" fontId="30" fillId="0" borderId="7" xfId="0" applyNumberFormat="1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31" fillId="0" borderId="5" xfId="0" applyFont="1" applyBorder="1" applyAlignment="1">
      <alignment vertical="center" wrapText="1"/>
    </xf>
    <xf numFmtId="4" fontId="31" fillId="0" borderId="5" xfId="0" applyNumberFormat="1" applyFont="1" applyBorder="1" applyAlignment="1">
      <alignment horizontal="center" vertical="center"/>
    </xf>
  </cellXfs>
  <cellStyles count="10">
    <cellStyle name="Normal" xfId="8" xr:uid="{5FDC62AE-8018-43CE-B7B0-425ABF929819}"/>
    <cellStyle name="Гиперссылка" xfId="9" builtinId="8"/>
    <cellStyle name="Обычный" xfId="0" builtinId="0"/>
    <cellStyle name="Обычный 140 3 2" xfId="6" xr:uid="{80A16650-BE01-4C7F-9609-51BE87D4D2F0}"/>
    <cellStyle name="Обычный 2" xfId="7" xr:uid="{94DD7AC1-5E47-4794-9D08-97A4869A3239}"/>
    <cellStyle name="Обычный 25 2" xfId="5" xr:uid="{3E9FC1C8-D897-47ED-8F6C-D7E069F02D4D}"/>
    <cellStyle name="Обычный 3" xfId="3" xr:uid="{00000000-0005-0000-0000-000001000000}"/>
    <cellStyle name="Обычный 5" xfId="2" xr:uid="{00000000-0005-0000-0000-000002000000}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19CE-1FB1-40A9-A11A-4DD8234180C0}">
  <dimension ref="A1:J4"/>
  <sheetViews>
    <sheetView tabSelected="1" workbookViewId="0">
      <selection activeCell="E19" sqref="E19"/>
    </sheetView>
  </sheetViews>
  <sheetFormatPr defaultRowHeight="15" x14ac:dyDescent="0.25"/>
  <cols>
    <col min="2" max="2" width="22.140625" customWidth="1"/>
    <col min="3" max="9" width="14.28515625" customWidth="1"/>
    <col min="10" max="10" width="17.5703125" customWidth="1"/>
  </cols>
  <sheetData>
    <row r="1" spans="1:10" x14ac:dyDescent="0.25">
      <c r="A1" s="86" t="s">
        <v>1</v>
      </c>
      <c r="B1" s="86" t="s">
        <v>2</v>
      </c>
      <c r="C1" s="87" t="s">
        <v>119</v>
      </c>
      <c r="D1" s="88"/>
      <c r="E1" s="88"/>
      <c r="F1" s="88"/>
      <c r="G1" s="88"/>
      <c r="H1" s="88"/>
      <c r="I1" s="89"/>
    </row>
    <row r="2" spans="1:10" x14ac:dyDescent="0.25">
      <c r="A2" s="90"/>
      <c r="B2" s="90"/>
      <c r="C2" s="91" t="s">
        <v>4</v>
      </c>
      <c r="D2" s="92" t="s">
        <v>5</v>
      </c>
      <c r="E2" s="93"/>
      <c r="F2" s="94" t="s">
        <v>6</v>
      </c>
      <c r="G2" s="91" t="s">
        <v>120</v>
      </c>
      <c r="H2" s="91" t="s">
        <v>7</v>
      </c>
      <c r="I2" s="95" t="s">
        <v>121</v>
      </c>
      <c r="J2" s="95" t="s">
        <v>123</v>
      </c>
    </row>
    <row r="3" spans="1:10" x14ac:dyDescent="0.25">
      <c r="A3" s="96"/>
      <c r="B3" s="96"/>
      <c r="C3" s="97"/>
      <c r="D3" s="98"/>
      <c r="E3" s="99"/>
      <c r="F3" s="100"/>
      <c r="G3" s="97"/>
      <c r="H3" s="97"/>
      <c r="I3" s="101"/>
      <c r="J3" s="101"/>
    </row>
    <row r="4" spans="1:10" ht="90" x14ac:dyDescent="0.25">
      <c r="A4" s="102">
        <v>1</v>
      </c>
      <c r="B4" s="103" t="s">
        <v>122</v>
      </c>
      <c r="C4" s="104"/>
      <c r="D4" s="104"/>
      <c r="E4" s="104"/>
      <c r="F4" s="104"/>
      <c r="G4" s="104"/>
      <c r="H4" s="104"/>
      <c r="I4" s="104">
        <f>J4/1.2</f>
        <v>2.31797735</v>
      </c>
      <c r="J4" s="104">
        <v>2.7815728200000001</v>
      </c>
    </row>
  </sheetData>
  <mergeCells count="10">
    <mergeCell ref="J2:J3"/>
    <mergeCell ref="A1:A3"/>
    <mergeCell ref="B1:B3"/>
    <mergeCell ref="C1:I1"/>
    <mergeCell ref="C2:C3"/>
    <mergeCell ref="D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opLeftCell="A10" zoomScale="80" zoomScaleNormal="80" workbookViewId="0">
      <selection activeCell="M25" sqref="M25"/>
    </sheetView>
  </sheetViews>
  <sheetFormatPr defaultRowHeight="15" x14ac:dyDescent="0.25"/>
  <cols>
    <col min="1" max="1" width="12.7109375" customWidth="1"/>
    <col min="2" max="2" width="33.7109375" customWidth="1"/>
    <col min="3" max="3" width="27.140625" customWidth="1"/>
    <col min="4" max="7" width="18.140625" customWidth="1"/>
    <col min="8" max="8" width="18.7109375" customWidth="1"/>
    <col min="9" max="9" width="20.28515625" customWidth="1"/>
    <col min="10" max="11" width="14.28515625" customWidth="1"/>
    <col min="12" max="12" width="19.28515625" customWidth="1"/>
    <col min="13" max="13" width="17" customWidth="1"/>
    <col min="14" max="14" width="21.140625" customWidth="1"/>
  </cols>
  <sheetData>
    <row r="1" spans="1:14" s="1" customFormat="1" ht="63.75" customHeight="1" x14ac:dyDescent="0.3">
      <c r="A1" s="63" t="s">
        <v>22</v>
      </c>
      <c r="B1" s="64"/>
      <c r="C1" s="64"/>
      <c r="D1" s="64"/>
      <c r="E1" s="64"/>
      <c r="F1" s="64"/>
      <c r="G1" s="64"/>
      <c r="H1" s="64"/>
      <c r="I1" s="64"/>
      <c r="J1" s="9"/>
      <c r="K1" s="9"/>
    </row>
    <row r="2" spans="1:14" ht="29.25" customHeight="1" x14ac:dyDescent="0.3">
      <c r="A2" s="22" t="s">
        <v>23</v>
      </c>
    </row>
    <row r="3" spans="1:14" ht="15.75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</row>
    <row r="4" spans="1:14" ht="15.75" x14ac:dyDescent="0.25">
      <c r="A4" s="2"/>
      <c r="B4" s="2"/>
      <c r="C4" s="3"/>
      <c r="D4" s="3"/>
      <c r="E4" s="4"/>
      <c r="F4" s="4"/>
      <c r="G4" s="4"/>
      <c r="H4" s="5"/>
      <c r="I4" s="2"/>
    </row>
    <row r="5" spans="1:14" ht="21.75" customHeight="1" x14ac:dyDescent="0.25">
      <c r="A5" s="70" t="s">
        <v>1</v>
      </c>
      <c r="B5" s="70" t="s">
        <v>2</v>
      </c>
      <c r="C5" s="70" t="s">
        <v>3</v>
      </c>
      <c r="D5" s="73" t="s">
        <v>33</v>
      </c>
      <c r="E5" s="74"/>
      <c r="F5" s="74"/>
      <c r="G5" s="74"/>
      <c r="H5" s="75"/>
      <c r="I5" s="76" t="s">
        <v>35</v>
      </c>
      <c r="L5" s="23"/>
      <c r="M5" s="24"/>
    </row>
    <row r="6" spans="1:14" ht="15" customHeight="1" x14ac:dyDescent="0.25">
      <c r="A6" s="71"/>
      <c r="B6" s="71"/>
      <c r="C6" s="71"/>
      <c r="D6" s="65" t="s">
        <v>4</v>
      </c>
      <c r="E6" s="65" t="s">
        <v>5</v>
      </c>
      <c r="F6" s="77" t="s">
        <v>6</v>
      </c>
      <c r="G6" s="65" t="s">
        <v>7</v>
      </c>
      <c r="H6" s="67" t="s">
        <v>34</v>
      </c>
      <c r="I6" s="76"/>
      <c r="L6" s="23"/>
      <c r="M6" s="24"/>
    </row>
    <row r="7" spans="1:14" ht="15" customHeight="1" x14ac:dyDescent="0.25">
      <c r="A7" s="72"/>
      <c r="B7" s="72"/>
      <c r="C7" s="72"/>
      <c r="D7" s="66"/>
      <c r="E7" s="66"/>
      <c r="F7" s="78"/>
      <c r="G7" s="66"/>
      <c r="H7" s="68"/>
      <c r="I7" s="76"/>
      <c r="L7" s="23"/>
      <c r="M7" s="24"/>
    </row>
    <row r="8" spans="1:14" ht="47.25" customHeight="1" x14ac:dyDescent="0.25">
      <c r="A8" s="6">
        <v>1</v>
      </c>
      <c r="B8" s="6" t="s">
        <v>24</v>
      </c>
      <c r="C8" s="6" t="s">
        <v>25</v>
      </c>
      <c r="D8" s="14">
        <v>111.621</v>
      </c>
      <c r="E8" s="14">
        <f>1167.396+173.25</f>
        <v>1340.646</v>
      </c>
      <c r="F8" s="14">
        <v>339</v>
      </c>
      <c r="G8" s="14">
        <v>167.00800000000001</v>
      </c>
      <c r="H8" s="13">
        <f>SUM(D8:G8)</f>
        <v>1958.2750000000001</v>
      </c>
      <c r="I8" s="13">
        <f>H8*1.2</f>
        <v>2349.9299999999998</v>
      </c>
      <c r="L8" s="23"/>
      <c r="M8" s="24"/>
      <c r="N8" s="25"/>
    </row>
    <row r="9" spans="1:14" ht="31.5" x14ac:dyDescent="0.25">
      <c r="A9" s="6">
        <v>2</v>
      </c>
      <c r="B9" s="11" t="s">
        <v>8</v>
      </c>
      <c r="C9" s="11" t="s">
        <v>9</v>
      </c>
      <c r="D9" s="15">
        <v>7.0894610456324241</v>
      </c>
      <c r="E9" s="15">
        <f>11+49.04</f>
        <v>60.04</v>
      </c>
      <c r="F9" s="15">
        <v>52.4</v>
      </c>
      <c r="G9" s="15">
        <v>10.607293522804669</v>
      </c>
      <c r="H9" s="16">
        <f>SUM(D9:G9)</f>
        <v>130.13675456843708</v>
      </c>
      <c r="I9" s="13">
        <f>H9*1.2</f>
        <v>156.16410548212448</v>
      </c>
      <c r="L9" s="23"/>
      <c r="M9" s="24"/>
      <c r="N9" s="25"/>
    </row>
    <row r="10" spans="1:14" ht="33.75" customHeight="1" x14ac:dyDescent="0.25">
      <c r="A10" s="81">
        <v>3</v>
      </c>
      <c r="B10" s="81" t="s">
        <v>16</v>
      </c>
      <c r="C10" s="11" t="s">
        <v>50</v>
      </c>
      <c r="D10" s="14">
        <v>0</v>
      </c>
      <c r="E10" s="14"/>
      <c r="F10" s="14"/>
      <c r="G10" s="14"/>
      <c r="H10" s="16">
        <f>SUM(D10:G10)</f>
        <v>0</v>
      </c>
      <c r="I10" s="13">
        <f>H10</f>
        <v>0</v>
      </c>
      <c r="M10" s="25"/>
      <c r="N10" s="25"/>
    </row>
    <row r="11" spans="1:14" ht="33.75" customHeight="1" x14ac:dyDescent="0.25">
      <c r="A11" s="82"/>
      <c r="B11" s="82"/>
      <c r="C11" s="11" t="s">
        <v>19</v>
      </c>
      <c r="D11" s="14">
        <v>0</v>
      </c>
      <c r="E11" s="14"/>
      <c r="F11" s="14"/>
      <c r="G11" s="14"/>
      <c r="H11" s="16">
        <f>SUM(D11:G11)</f>
        <v>0</v>
      </c>
      <c r="I11" s="13">
        <f>H11</f>
        <v>0</v>
      </c>
      <c r="M11" s="25"/>
      <c r="N11" s="25"/>
    </row>
    <row r="12" spans="1:14" ht="33.75" customHeight="1" x14ac:dyDescent="0.25">
      <c r="A12" s="83"/>
      <c r="B12" s="83"/>
      <c r="C12" s="11" t="s">
        <v>20</v>
      </c>
      <c r="D12" s="14">
        <f>D8</f>
        <v>111.621</v>
      </c>
      <c r="E12" s="14">
        <f t="shared" ref="E12:G12" si="0">E8</f>
        <v>1340.646</v>
      </c>
      <c r="F12" s="14">
        <f t="shared" si="0"/>
        <v>339</v>
      </c>
      <c r="G12" s="14">
        <f t="shared" si="0"/>
        <v>167.00800000000001</v>
      </c>
      <c r="H12" s="16">
        <f>SUM(D12:G12)</f>
        <v>1958.2750000000001</v>
      </c>
      <c r="I12" s="13">
        <f>H12*1.2</f>
        <v>2349.9299999999998</v>
      </c>
      <c r="M12" s="25"/>
      <c r="N12" s="25"/>
    </row>
    <row r="13" spans="1:14" ht="15.75" customHeight="1" x14ac:dyDescent="0.25">
      <c r="A13" s="81">
        <v>4</v>
      </c>
      <c r="B13" s="81" t="s">
        <v>21</v>
      </c>
      <c r="C13" s="7" t="s">
        <v>10</v>
      </c>
      <c r="D13" s="20">
        <v>105.56188522495653</v>
      </c>
      <c r="E13" s="20">
        <v>105.56188522495653</v>
      </c>
      <c r="F13" s="20">
        <v>105.56188522495653</v>
      </c>
      <c r="G13" s="20">
        <v>105.56188522495653</v>
      </c>
      <c r="H13" s="17"/>
      <c r="I13" s="17"/>
    </row>
    <row r="14" spans="1:14" ht="15.75" customHeight="1" x14ac:dyDescent="0.25">
      <c r="A14" s="82"/>
      <c r="B14" s="82"/>
      <c r="C14" s="7" t="s">
        <v>11</v>
      </c>
      <c r="D14" s="20">
        <v>104.93539999999999</v>
      </c>
      <c r="E14" s="20">
        <v>104.93539999999999</v>
      </c>
      <c r="F14" s="20">
        <v>104.93539999999999</v>
      </c>
      <c r="G14" s="20">
        <v>104.93539999999999</v>
      </c>
      <c r="H14" s="17"/>
      <c r="I14" s="17"/>
    </row>
    <row r="15" spans="1:14" ht="15.75" x14ac:dyDescent="0.25">
      <c r="A15" s="82"/>
      <c r="B15" s="82"/>
      <c r="C15" s="7" t="s">
        <v>12</v>
      </c>
      <c r="D15" s="20">
        <v>113.87439215858623</v>
      </c>
      <c r="E15" s="20">
        <v>113.87439215858623</v>
      </c>
      <c r="F15" s="20">
        <v>113.87439215858623</v>
      </c>
      <c r="G15" s="20">
        <v>113.87439215858623</v>
      </c>
      <c r="H15" s="17"/>
      <c r="I15" s="17"/>
    </row>
    <row r="16" spans="1:14" ht="15.75" x14ac:dyDescent="0.25">
      <c r="A16" s="82"/>
      <c r="B16" s="82"/>
      <c r="C16" s="7" t="s">
        <v>13</v>
      </c>
      <c r="D16" s="39">
        <v>109.096466260827</v>
      </c>
      <c r="E16" s="39">
        <v>109.096466260827</v>
      </c>
      <c r="F16" s="39">
        <v>109.096466260827</v>
      </c>
      <c r="G16" s="39">
        <v>109.096466260827</v>
      </c>
      <c r="H16" s="17"/>
      <c r="I16" s="17"/>
    </row>
    <row r="17" spans="1:13" ht="15.75" x14ac:dyDescent="0.25">
      <c r="A17" s="82"/>
      <c r="B17" s="82"/>
      <c r="C17" s="7" t="s">
        <v>14</v>
      </c>
      <c r="D17" s="39">
        <v>109.11350326220534</v>
      </c>
      <c r="E17" s="39">
        <v>109.11350326220534</v>
      </c>
      <c r="F17" s="39">
        <v>109.11350326220534</v>
      </c>
      <c r="G17" s="39">
        <v>109.11350326220534</v>
      </c>
      <c r="H17" s="17"/>
      <c r="I17" s="17"/>
    </row>
    <row r="18" spans="1:13" ht="15.75" x14ac:dyDescent="0.25">
      <c r="A18" s="21"/>
      <c r="B18" s="21"/>
      <c r="C18" s="7" t="s">
        <v>28</v>
      </c>
      <c r="D18" s="40">
        <v>107.81631706396419</v>
      </c>
      <c r="E18" s="40">
        <v>107.81631706396419</v>
      </c>
      <c r="F18" s="40">
        <v>107.81631706396419</v>
      </c>
      <c r="G18" s="40">
        <v>107.81631706396419</v>
      </c>
      <c r="H18" s="17"/>
      <c r="I18" s="17"/>
    </row>
    <row r="19" spans="1:13" ht="15.75" x14ac:dyDescent="0.25">
      <c r="A19" s="21"/>
      <c r="B19" s="21"/>
      <c r="C19" s="7" t="s">
        <v>29</v>
      </c>
      <c r="D19" s="40">
        <v>105.26289686896166</v>
      </c>
      <c r="E19" s="40">
        <v>105.26289686896166</v>
      </c>
      <c r="F19" s="40">
        <v>105.26289686896166</v>
      </c>
      <c r="G19" s="40">
        <v>105.26289686896166</v>
      </c>
      <c r="H19" s="17"/>
      <c r="I19" s="17"/>
    </row>
    <row r="20" spans="1:13" ht="15.75" x14ac:dyDescent="0.25">
      <c r="A20" s="21"/>
      <c r="B20" s="21"/>
      <c r="C20" s="7" t="s">
        <v>30</v>
      </c>
      <c r="D20" s="40">
        <v>104.42089798933949</v>
      </c>
      <c r="E20" s="40">
        <v>104.42089798933949</v>
      </c>
      <c r="F20" s="40">
        <v>104.42089798933949</v>
      </c>
      <c r="G20" s="40">
        <v>104.42089798933949</v>
      </c>
      <c r="H20" s="17"/>
      <c r="I20" s="17"/>
    </row>
    <row r="21" spans="1:13" ht="15.75" x14ac:dyDescent="0.25">
      <c r="A21" s="21"/>
      <c r="B21" s="21"/>
      <c r="C21" s="7" t="s">
        <v>31</v>
      </c>
      <c r="D21" s="40">
        <v>104.42089798933949</v>
      </c>
      <c r="E21" s="40">
        <v>104.42089798933949</v>
      </c>
      <c r="F21" s="40">
        <v>104.42089798933949</v>
      </c>
      <c r="G21" s="40">
        <v>104.42089798933949</v>
      </c>
      <c r="H21" s="17"/>
      <c r="I21" s="17"/>
    </row>
    <row r="22" spans="1:13" ht="15.75" x14ac:dyDescent="0.25">
      <c r="A22" s="21"/>
      <c r="B22" s="21"/>
      <c r="C22" s="7" t="s">
        <v>32</v>
      </c>
      <c r="D22" s="40">
        <v>104.42089798933949</v>
      </c>
      <c r="E22" s="40">
        <v>104.42089798933949</v>
      </c>
      <c r="F22" s="40">
        <v>104.42089798933949</v>
      </c>
      <c r="G22" s="40">
        <v>104.42089798933949</v>
      </c>
      <c r="H22" s="17"/>
      <c r="I22" s="17"/>
    </row>
    <row r="23" spans="1:13" ht="37.5" customHeight="1" x14ac:dyDescent="0.25">
      <c r="A23" s="81">
        <v>5</v>
      </c>
      <c r="B23" s="81" t="s">
        <v>17</v>
      </c>
      <c r="C23" s="11" t="s">
        <v>26</v>
      </c>
      <c r="D23" s="18"/>
      <c r="E23" s="18"/>
      <c r="F23" s="18"/>
      <c r="G23" s="18"/>
      <c r="H23" s="16"/>
      <c r="I23" s="13"/>
    </row>
    <row r="24" spans="1:13" ht="37.5" customHeight="1" x14ac:dyDescent="0.25">
      <c r="A24" s="82"/>
      <c r="B24" s="82"/>
      <c r="C24" s="11" t="s">
        <v>47</v>
      </c>
      <c r="D24" s="41"/>
      <c r="E24" s="18"/>
      <c r="F24" s="18"/>
      <c r="G24" s="18"/>
      <c r="H24" s="16"/>
      <c r="I24" s="13"/>
    </row>
    <row r="25" spans="1:13" ht="48.75" customHeight="1" x14ac:dyDescent="0.25">
      <c r="A25" s="83"/>
      <c r="B25" s="83"/>
      <c r="C25" s="11" t="s">
        <v>49</v>
      </c>
      <c r="D25" s="41">
        <f>ROUND((D12)*(D18+100)/200*D17/100,5)</f>
        <v>126.55347</v>
      </c>
      <c r="E25" s="41">
        <f t="shared" ref="E25:G25" si="1">ROUND((E12)*(E18+100)/200*E17/100,5)</f>
        <v>1519.9953700000001</v>
      </c>
      <c r="F25" s="41">
        <f t="shared" si="1"/>
        <v>384.35084999999998</v>
      </c>
      <c r="G25" s="41">
        <f t="shared" si="1"/>
        <v>189.35005000000001</v>
      </c>
      <c r="H25" s="16"/>
      <c r="I25" s="13"/>
      <c r="L25" s="12"/>
      <c r="M25" s="12"/>
    </row>
    <row r="26" spans="1:13" ht="31.5" x14ac:dyDescent="0.25">
      <c r="A26" s="6">
        <v>6</v>
      </c>
      <c r="B26" s="6" t="s">
        <v>18</v>
      </c>
      <c r="C26" s="6" t="s">
        <v>27</v>
      </c>
      <c r="D26" s="19">
        <f>SUM(D23:D25)</f>
        <v>126.55347</v>
      </c>
      <c r="E26" s="19">
        <f t="shared" ref="E26:G26" si="2">SUM(E23:E25)</f>
        <v>1519.9953700000001</v>
      </c>
      <c r="F26" s="19">
        <f t="shared" si="2"/>
        <v>384.35084999999998</v>
      </c>
      <c r="G26" s="19">
        <f t="shared" si="2"/>
        <v>189.35005000000001</v>
      </c>
      <c r="H26" s="16">
        <f>SUM(D26:G26)</f>
        <v>2220.2497400000002</v>
      </c>
      <c r="I26" s="13">
        <f>SUM(I23:I25)</f>
        <v>0</v>
      </c>
    </row>
    <row r="27" spans="1:13" ht="78.75" x14ac:dyDescent="0.25">
      <c r="A27" s="6">
        <v>7</v>
      </c>
      <c r="B27" s="8" t="s">
        <v>15</v>
      </c>
      <c r="C27" s="8"/>
      <c r="D27" s="13">
        <f>ROUND(D26,8)</f>
        <v>126.55347</v>
      </c>
      <c r="E27" s="13">
        <f>ROUND(E26,8)</f>
        <v>1519.9953700000001</v>
      </c>
      <c r="F27" s="13">
        <f>ROUND(F26,8)</f>
        <v>384.35084999999998</v>
      </c>
      <c r="G27" s="13">
        <f>ROUND(G26,8)</f>
        <v>189.35005000000001</v>
      </c>
      <c r="H27" s="13">
        <f>SUM(D27:G27)</f>
        <v>2220.2497400000002</v>
      </c>
      <c r="I27" s="13">
        <f>H27*1.2</f>
        <v>2664.2996880000001</v>
      </c>
      <c r="J27" s="12"/>
      <c r="K27" s="12"/>
      <c r="L27" s="12"/>
      <c r="M27" s="12"/>
    </row>
    <row r="29" spans="1:13" x14ac:dyDescent="0.25">
      <c r="B29" t="s">
        <v>47</v>
      </c>
    </row>
    <row r="30" spans="1:13" x14ac:dyDescent="0.25">
      <c r="B30" t="s">
        <v>48</v>
      </c>
      <c r="D30" s="10"/>
      <c r="F30" s="10"/>
      <c r="H30" s="12"/>
      <c r="I30" s="12"/>
    </row>
    <row r="31" spans="1:13" x14ac:dyDescent="0.25">
      <c r="D31" s="10"/>
    </row>
    <row r="32" spans="1:13" x14ac:dyDescent="0.25">
      <c r="D32" s="10"/>
    </row>
    <row r="33" spans="2:14" ht="15.75" thickBot="1" x14ac:dyDescent="0.3"/>
    <row r="34" spans="2:14" x14ac:dyDescent="0.25">
      <c r="B34" s="26">
        <v>2023</v>
      </c>
      <c r="C34" s="27">
        <v>2024</v>
      </c>
      <c r="D34" s="27">
        <v>2025</v>
      </c>
      <c r="E34" s="27">
        <v>2026</v>
      </c>
      <c r="F34" s="28">
        <v>2027</v>
      </c>
      <c r="G34" s="29"/>
      <c r="H34" s="29"/>
      <c r="I34" s="29"/>
      <c r="J34" s="29"/>
      <c r="K34" s="29"/>
      <c r="L34" s="29"/>
      <c r="M34" s="29"/>
      <c r="N34" s="29"/>
    </row>
    <row r="35" spans="2:14" x14ac:dyDescent="0.25">
      <c r="B35" s="30" t="s">
        <v>36</v>
      </c>
      <c r="C35" s="31" t="s">
        <v>37</v>
      </c>
      <c r="D35" s="79" t="s">
        <v>38</v>
      </c>
      <c r="E35" s="79"/>
      <c r="F35" s="80"/>
      <c r="G35" s="29"/>
      <c r="H35" s="29"/>
      <c r="I35" s="29"/>
      <c r="J35" s="29"/>
      <c r="K35" s="29"/>
      <c r="L35" s="29"/>
      <c r="M35" s="29"/>
      <c r="N35" s="29"/>
    </row>
    <row r="36" spans="2:14" x14ac:dyDescent="0.25">
      <c r="B36" s="32">
        <v>109.096466260827</v>
      </c>
      <c r="C36" s="32">
        <v>109.11350326220534</v>
      </c>
      <c r="D36" s="32">
        <v>107.81631706396419</v>
      </c>
      <c r="E36" s="32">
        <v>105.26289686896166</v>
      </c>
      <c r="F36" s="32">
        <v>104.42089798933949</v>
      </c>
      <c r="G36" s="29"/>
      <c r="H36" s="29"/>
      <c r="I36" s="29"/>
      <c r="J36" s="29"/>
      <c r="K36" s="29"/>
      <c r="L36" s="29"/>
      <c r="M36" s="29"/>
      <c r="N36" s="29"/>
    </row>
    <row r="37" spans="2:14" x14ac:dyDescent="0.25">
      <c r="B37" s="33">
        <v>9.0964662608273128E-2</v>
      </c>
      <c r="C37" s="33">
        <v>9.1135032622053413E-2</v>
      </c>
      <c r="D37" s="33">
        <v>7.8163170639641913E-2</v>
      </c>
      <c r="E37" s="33">
        <v>5.2628968689616612E-2</v>
      </c>
      <c r="F37" s="33">
        <v>4.4208979893394937E-2</v>
      </c>
      <c r="G37" s="29"/>
      <c r="H37" s="29"/>
      <c r="I37" s="29"/>
      <c r="J37" s="29"/>
      <c r="K37" s="29"/>
      <c r="L37" s="29"/>
      <c r="M37" s="29"/>
      <c r="N37" s="29"/>
    </row>
    <row r="38" spans="2:14" x14ac:dyDescent="0.25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2:14" x14ac:dyDescent="0.25">
      <c r="B39" s="34"/>
      <c r="C39" s="34"/>
      <c r="D39" s="34"/>
      <c r="E39" s="34"/>
      <c r="F39" s="35" t="s">
        <v>39</v>
      </c>
      <c r="G39" s="35" t="s">
        <v>40</v>
      </c>
      <c r="H39" s="35" t="s">
        <v>41</v>
      </c>
      <c r="I39" s="35" t="s">
        <v>42</v>
      </c>
      <c r="J39" s="35" t="s">
        <v>43</v>
      </c>
      <c r="K39" s="29"/>
      <c r="L39" s="29"/>
      <c r="M39" s="29"/>
      <c r="N39" s="29"/>
    </row>
    <row r="40" spans="2:14" ht="89.25" x14ac:dyDescent="0.25">
      <c r="B40" s="36">
        <v>1</v>
      </c>
      <c r="C40" s="37" t="s">
        <v>44</v>
      </c>
      <c r="D40" s="36" t="s">
        <v>45</v>
      </c>
      <c r="E40" s="37" t="s">
        <v>46</v>
      </c>
      <c r="F40" s="38">
        <v>105.2557</v>
      </c>
      <c r="G40" s="38">
        <v>106.826398641827</v>
      </c>
      <c r="H40" s="38">
        <v>105.56188522495653</v>
      </c>
      <c r="I40" s="38">
        <v>104.9354</v>
      </c>
      <c r="J40" s="38">
        <v>114.63142733059399</v>
      </c>
      <c r="K40" s="29"/>
      <c r="L40" s="29"/>
      <c r="M40" s="29"/>
      <c r="N40" s="29"/>
    </row>
  </sheetData>
  <mergeCells count="19">
    <mergeCell ref="D35:F35"/>
    <mergeCell ref="A10:A12"/>
    <mergeCell ref="B10:B12"/>
    <mergeCell ref="A13:A17"/>
    <mergeCell ref="B13:B17"/>
    <mergeCell ref="A23:A25"/>
    <mergeCell ref="B23:B25"/>
    <mergeCell ref="A1:I1"/>
    <mergeCell ref="G6:G7"/>
    <mergeCell ref="H6:H7"/>
    <mergeCell ref="A3:I3"/>
    <mergeCell ref="A5:A7"/>
    <mergeCell ref="B5:B7"/>
    <mergeCell ref="C5:C7"/>
    <mergeCell ref="D5:H5"/>
    <mergeCell ref="I5:I7"/>
    <mergeCell ref="D6:D7"/>
    <mergeCell ref="E6:E7"/>
    <mergeCell ref="F6:F7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B16D6-C41A-4095-91CC-BB80D4E5A43C}">
  <dimension ref="A1:I9"/>
  <sheetViews>
    <sheetView workbookViewId="0">
      <selection sqref="A1:I9"/>
    </sheetView>
  </sheetViews>
  <sheetFormatPr defaultRowHeight="15" x14ac:dyDescent="0.25"/>
  <sheetData>
    <row r="1" spans="1:9" x14ac:dyDescent="0.25">
      <c r="A1" s="84" t="s">
        <v>51</v>
      </c>
      <c r="B1" s="84"/>
      <c r="C1" s="84"/>
      <c r="D1" s="84"/>
      <c r="E1" s="84"/>
      <c r="F1" s="84"/>
      <c r="G1" s="84"/>
      <c r="H1" s="84"/>
      <c r="I1" s="84"/>
    </row>
    <row r="2" spans="1:9" x14ac:dyDescent="0.25">
      <c r="A2" s="42"/>
      <c r="B2" s="42"/>
      <c r="C2" s="43"/>
      <c r="D2" s="44"/>
      <c r="E2" s="45"/>
      <c r="F2" s="43"/>
      <c r="G2" s="43"/>
      <c r="H2" s="43"/>
      <c r="I2" s="43"/>
    </row>
    <row r="3" spans="1:9" ht="72" x14ac:dyDescent="0.25">
      <c r="A3" s="46" t="s">
        <v>52</v>
      </c>
      <c r="B3" s="46" t="s">
        <v>53</v>
      </c>
      <c r="C3" s="46" t="s">
        <v>54</v>
      </c>
      <c r="D3" s="46" t="s">
        <v>55</v>
      </c>
      <c r="E3" s="46" t="s">
        <v>56</v>
      </c>
      <c r="F3" s="46" t="s">
        <v>57</v>
      </c>
      <c r="G3" s="46" t="s">
        <v>58</v>
      </c>
      <c r="H3" s="46" t="s">
        <v>59</v>
      </c>
      <c r="I3" s="46" t="s">
        <v>60</v>
      </c>
    </row>
    <row r="4" spans="1:9" x14ac:dyDescent="0.25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46">
        <v>7</v>
      </c>
      <c r="H4" s="46">
        <v>8</v>
      </c>
      <c r="I4" s="46"/>
    </row>
    <row r="5" spans="1:9" x14ac:dyDescent="0.25">
      <c r="A5" s="46"/>
      <c r="B5" s="47"/>
      <c r="C5" s="46"/>
      <c r="D5" s="48"/>
      <c r="E5" s="46"/>
      <c r="F5" s="46"/>
      <c r="G5" s="48"/>
      <c r="H5" s="49"/>
      <c r="I5" s="50"/>
    </row>
    <row r="6" spans="1:9" x14ac:dyDescent="0.25">
      <c r="A6" s="46"/>
      <c r="B6" s="47"/>
      <c r="C6" s="46"/>
      <c r="D6" s="48"/>
      <c r="E6" s="46"/>
      <c r="F6" s="46"/>
      <c r="G6" s="48"/>
      <c r="H6" s="49"/>
      <c r="I6" s="50"/>
    </row>
    <row r="7" spans="1:9" x14ac:dyDescent="0.25">
      <c r="A7" s="46"/>
      <c r="B7" s="47"/>
      <c r="C7" s="46"/>
      <c r="D7" s="48"/>
      <c r="E7" s="46"/>
      <c r="F7" s="46"/>
      <c r="G7" s="48"/>
      <c r="H7" s="49"/>
      <c r="I7" s="50"/>
    </row>
    <row r="8" spans="1:9" x14ac:dyDescent="0.25">
      <c r="A8" s="51"/>
      <c r="B8" s="47"/>
      <c r="C8" s="46"/>
      <c r="D8" s="48"/>
      <c r="E8" s="46"/>
      <c r="F8" s="46"/>
      <c r="G8" s="48"/>
      <c r="H8" s="49"/>
      <c r="I8" s="50"/>
    </row>
    <row r="9" spans="1:9" x14ac:dyDescent="0.25">
      <c r="A9" s="52"/>
      <c r="B9" s="53"/>
      <c r="C9" s="53"/>
      <c r="D9" s="45"/>
      <c r="E9" s="45"/>
      <c r="F9" s="45"/>
      <c r="G9" s="45"/>
      <c r="H9" s="53"/>
      <c r="I9" s="45"/>
    </row>
  </sheetData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1FC0C-B646-44E6-AC92-FD21F9332CF2}">
  <dimension ref="A1:Q22"/>
  <sheetViews>
    <sheetView topLeftCell="A16" workbookViewId="0">
      <selection activeCell="J23" sqref="J23"/>
    </sheetView>
  </sheetViews>
  <sheetFormatPr defaultRowHeight="15" x14ac:dyDescent="0.25"/>
  <cols>
    <col min="1" max="1" width="9.140625" style="55"/>
    <col min="2" max="2" width="13" style="55" customWidth="1"/>
    <col min="3" max="3" width="23.28515625" style="55" customWidth="1"/>
    <col min="4" max="4" width="21.85546875" style="55" customWidth="1"/>
    <col min="5" max="5" width="34.140625" style="55" customWidth="1"/>
    <col min="6" max="6" width="13" style="55" customWidth="1"/>
    <col min="7" max="7" width="19.5703125" style="55" customWidth="1"/>
    <col min="8" max="8" width="14.85546875" style="55" customWidth="1"/>
    <col min="9" max="9" width="13" style="55" customWidth="1"/>
    <col min="10" max="11" width="18.140625" style="55" customWidth="1"/>
    <col min="12" max="12" width="17.140625" style="55" customWidth="1"/>
    <col min="13" max="13" width="19.5703125" style="55" customWidth="1"/>
    <col min="14" max="14" width="14.42578125" style="55" customWidth="1"/>
    <col min="15" max="17" width="16.28515625" style="55" customWidth="1"/>
    <col min="18" max="16384" width="9.140625" style="55"/>
  </cols>
  <sheetData>
    <row r="1" spans="1:17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x14ac:dyDescent="0.25">
      <c r="A2" s="54"/>
      <c r="B2" s="85" t="s">
        <v>61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ht="89.25" x14ac:dyDescent="0.25">
      <c r="A4" s="54"/>
      <c r="B4" s="36" t="s">
        <v>62</v>
      </c>
      <c r="C4" s="36" t="s">
        <v>63</v>
      </c>
      <c r="D4" s="36" t="s">
        <v>64</v>
      </c>
      <c r="E4" s="36" t="s">
        <v>65</v>
      </c>
      <c r="F4" s="36" t="s">
        <v>66</v>
      </c>
      <c r="G4" s="36" t="s">
        <v>67</v>
      </c>
      <c r="H4" s="36" t="s">
        <v>68</v>
      </c>
      <c r="I4" s="36" t="s">
        <v>69</v>
      </c>
      <c r="J4" s="36" t="s">
        <v>70</v>
      </c>
      <c r="K4" s="36" t="s">
        <v>71</v>
      </c>
      <c r="L4" s="36" t="s">
        <v>72</v>
      </c>
      <c r="M4" s="36" t="s">
        <v>73</v>
      </c>
      <c r="N4" s="36" t="s">
        <v>74</v>
      </c>
      <c r="O4" s="36" t="s">
        <v>75</v>
      </c>
      <c r="P4" s="36" t="s">
        <v>76</v>
      </c>
      <c r="Q4" s="36" t="s">
        <v>77</v>
      </c>
    </row>
    <row r="5" spans="1:17" x14ac:dyDescent="0.25">
      <c r="A5" s="54"/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  <c r="H5" s="36">
        <v>7</v>
      </c>
      <c r="I5" s="36">
        <v>8</v>
      </c>
      <c r="J5" s="36">
        <v>9</v>
      </c>
      <c r="K5" s="36">
        <v>10</v>
      </c>
      <c r="L5" s="36">
        <v>11</v>
      </c>
      <c r="M5" s="36">
        <v>12</v>
      </c>
      <c r="N5" s="36">
        <v>13</v>
      </c>
      <c r="O5" s="36">
        <v>14</v>
      </c>
      <c r="P5" s="36">
        <v>15</v>
      </c>
      <c r="Q5" s="36">
        <v>16</v>
      </c>
    </row>
    <row r="6" spans="1:17" ht="25.5" x14ac:dyDescent="0.25">
      <c r="A6" s="54"/>
      <c r="B6" s="56"/>
      <c r="C6" s="56" t="s">
        <v>79</v>
      </c>
      <c r="D6" s="56" t="s">
        <v>80</v>
      </c>
      <c r="E6" s="56" t="str">
        <f>D6</f>
        <v>Шкаф телекоммуникационный</v>
      </c>
      <c r="F6" s="56">
        <v>1</v>
      </c>
      <c r="G6" s="56" t="s">
        <v>81</v>
      </c>
      <c r="H6" s="41"/>
      <c r="I6" s="57"/>
      <c r="J6" s="56"/>
      <c r="K6" s="56"/>
      <c r="L6" s="56"/>
      <c r="M6" s="56"/>
      <c r="N6" s="56"/>
      <c r="O6" s="58"/>
      <c r="P6" s="56"/>
      <c r="Q6" s="56"/>
    </row>
    <row r="7" spans="1:17" ht="25.5" x14ac:dyDescent="0.25">
      <c r="A7" s="54"/>
      <c r="B7" s="56"/>
      <c r="C7" s="56" t="s">
        <v>82</v>
      </c>
      <c r="D7" s="56" t="s">
        <v>83</v>
      </c>
      <c r="E7" s="56" t="str">
        <f t="shared" ref="E7:E22" si="0">D7</f>
        <v>Регистратор NV NVR 25H3204 с доп б.п.</v>
      </c>
      <c r="F7" s="56">
        <v>1</v>
      </c>
      <c r="G7" s="56" t="s">
        <v>81</v>
      </c>
      <c r="H7" s="41"/>
      <c r="I7" s="57"/>
      <c r="J7" s="56"/>
      <c r="K7" s="56"/>
      <c r="L7" s="56"/>
      <c r="M7" s="56"/>
      <c r="N7" s="56"/>
      <c r="O7" s="58"/>
      <c r="P7" s="56"/>
      <c r="Q7" s="56"/>
    </row>
    <row r="8" spans="1:17" ht="25.5" x14ac:dyDescent="0.25">
      <c r="A8" s="54"/>
      <c r="B8" s="56"/>
      <c r="C8" s="56" t="s">
        <v>84</v>
      </c>
      <c r="D8" s="56" t="s">
        <v>85</v>
      </c>
      <c r="E8" s="56" t="str">
        <f t="shared" si="0"/>
        <v>Жесткий диск 6тб</v>
      </c>
      <c r="F8" s="56">
        <v>2</v>
      </c>
      <c r="G8" s="56" t="s">
        <v>81</v>
      </c>
      <c r="H8" s="41"/>
      <c r="I8" s="57"/>
      <c r="J8" s="56"/>
      <c r="K8" s="56"/>
      <c r="L8" s="56"/>
      <c r="M8" s="56"/>
      <c r="N8" s="56"/>
      <c r="O8" s="58"/>
      <c r="P8" s="56"/>
      <c r="Q8" s="56"/>
    </row>
    <row r="9" spans="1:17" ht="25.5" x14ac:dyDescent="0.25">
      <c r="A9" s="54"/>
      <c r="B9" s="56"/>
      <c r="C9" s="56" t="s">
        <v>86</v>
      </c>
      <c r="D9" s="56" t="s">
        <v>87</v>
      </c>
      <c r="E9" s="56" t="str">
        <f t="shared" si="0"/>
        <v>Коммутатор 8 PoE</v>
      </c>
      <c r="F9" s="56">
        <v>3</v>
      </c>
      <c r="G9" s="56" t="s">
        <v>81</v>
      </c>
      <c r="H9" s="41"/>
      <c r="I9" s="57"/>
      <c r="J9" s="56"/>
      <c r="K9" s="56"/>
      <c r="L9" s="56"/>
      <c r="M9" s="56"/>
      <c r="N9" s="56"/>
      <c r="O9" s="58"/>
      <c r="P9" s="56"/>
      <c r="Q9" s="56"/>
    </row>
    <row r="10" spans="1:17" ht="25.5" x14ac:dyDescent="0.25">
      <c r="A10" s="54"/>
      <c r="B10" s="56"/>
      <c r="C10" s="56" t="s">
        <v>88</v>
      </c>
      <c r="D10" s="56" t="s">
        <v>89</v>
      </c>
      <c r="E10" s="56" t="str">
        <f t="shared" si="0"/>
        <v>ИБП APC Back-UPS</v>
      </c>
      <c r="F10" s="56">
        <v>1</v>
      </c>
      <c r="G10" s="56" t="s">
        <v>81</v>
      </c>
      <c r="H10" s="41"/>
      <c r="I10" s="57"/>
      <c r="J10" s="56"/>
      <c r="K10" s="56"/>
      <c r="L10" s="56"/>
      <c r="M10" s="56"/>
      <c r="N10" s="56"/>
      <c r="O10" s="58"/>
      <c r="P10" s="56"/>
      <c r="Q10" s="56"/>
    </row>
    <row r="11" spans="1:17" ht="25.5" x14ac:dyDescent="0.25">
      <c r="A11" s="54"/>
      <c r="B11" s="56"/>
      <c r="C11" s="56" t="s">
        <v>90</v>
      </c>
      <c r="D11" s="56" t="s">
        <v>91</v>
      </c>
      <c r="E11" s="56" t="str">
        <f t="shared" si="0"/>
        <v>Разъёмы</v>
      </c>
      <c r="F11" s="56">
        <v>22</v>
      </c>
      <c r="G11" s="56" t="s">
        <v>81</v>
      </c>
      <c r="H11" s="41"/>
      <c r="I11" s="57"/>
      <c r="J11" s="56"/>
      <c r="K11" s="56"/>
      <c r="L11" s="56"/>
      <c r="M11" s="56"/>
      <c r="N11" s="56"/>
      <c r="O11" s="58"/>
      <c r="P11" s="56"/>
      <c r="Q11" s="56"/>
    </row>
    <row r="12" spans="1:17" ht="25.5" x14ac:dyDescent="0.25">
      <c r="A12" s="54"/>
      <c r="B12" s="56"/>
      <c r="C12" s="56" t="s">
        <v>92</v>
      </c>
      <c r="D12" s="56" t="s">
        <v>93</v>
      </c>
      <c r="E12" s="56" t="str">
        <f t="shared" si="0"/>
        <v>Монитор (Телевизор 32")</v>
      </c>
      <c r="F12" s="56">
        <v>1</v>
      </c>
      <c r="G12" s="56" t="s">
        <v>81</v>
      </c>
      <c r="H12" s="41"/>
      <c r="I12" s="57"/>
      <c r="J12" s="56"/>
      <c r="K12" s="56"/>
      <c r="L12" s="56"/>
      <c r="M12" s="56"/>
      <c r="N12" s="56"/>
      <c r="O12" s="58"/>
      <c r="P12" s="56"/>
      <c r="Q12" s="56"/>
    </row>
    <row r="13" spans="1:17" ht="25.5" x14ac:dyDescent="0.25">
      <c r="A13" s="54"/>
      <c r="B13" s="56"/>
      <c r="C13" s="56" t="s">
        <v>94</v>
      </c>
      <c r="D13" s="56" t="s">
        <v>95</v>
      </c>
      <c r="E13" s="56" t="str">
        <f t="shared" si="0"/>
        <v>Камера NV TUB IP 5MP 2812</v>
      </c>
      <c r="F13" s="56">
        <v>16</v>
      </c>
      <c r="G13" s="56" t="s">
        <v>81</v>
      </c>
      <c r="H13" s="41"/>
      <c r="I13" s="57"/>
      <c r="J13" s="56"/>
      <c r="K13" s="56"/>
      <c r="L13" s="56"/>
      <c r="M13" s="56"/>
      <c r="N13" s="56"/>
      <c r="O13" s="58"/>
      <c r="P13" s="56"/>
      <c r="Q13" s="56"/>
    </row>
    <row r="14" spans="1:17" ht="25.5" x14ac:dyDescent="0.25">
      <c r="A14" s="54"/>
      <c r="B14" s="56"/>
      <c r="C14" s="59" t="s">
        <v>96</v>
      </c>
      <c r="D14" s="56" t="s">
        <v>97</v>
      </c>
      <c r="E14" s="56" t="str">
        <f t="shared" si="0"/>
        <v>Кронштейн B116</v>
      </c>
      <c r="F14" s="56">
        <v>16</v>
      </c>
      <c r="G14" s="56" t="s">
        <v>81</v>
      </c>
      <c r="H14" s="41"/>
      <c r="I14" s="57"/>
      <c r="J14" s="36"/>
      <c r="K14" s="36"/>
      <c r="L14" s="56"/>
      <c r="M14" s="56"/>
      <c r="N14" s="56"/>
      <c r="O14" s="58"/>
      <c r="P14" s="56"/>
      <c r="Q14" s="56"/>
    </row>
    <row r="15" spans="1:17" ht="25.5" x14ac:dyDescent="0.25">
      <c r="A15" s="54"/>
      <c r="B15" s="56"/>
      <c r="C15" s="59" t="s">
        <v>98</v>
      </c>
      <c r="D15" s="56" t="s">
        <v>99</v>
      </c>
      <c r="E15" s="56" t="str">
        <f t="shared" si="0"/>
        <v>Опора 4м</v>
      </c>
      <c r="F15" s="56">
        <v>8</v>
      </c>
      <c r="G15" s="56" t="s">
        <v>81</v>
      </c>
      <c r="H15" s="41"/>
      <c r="I15" s="57"/>
      <c r="J15" s="36"/>
      <c r="K15" s="36"/>
      <c r="L15" s="56"/>
      <c r="M15" s="56"/>
      <c r="N15" s="56"/>
      <c r="O15" s="58"/>
      <c r="P15" s="56"/>
      <c r="Q15" s="56"/>
    </row>
    <row r="16" spans="1:17" ht="38.25" x14ac:dyDescent="0.25">
      <c r="A16" s="54"/>
      <c r="B16" s="56"/>
      <c r="C16" s="59" t="s">
        <v>100</v>
      </c>
      <c r="D16" s="56" t="s">
        <v>101</v>
      </c>
      <c r="E16" s="56" t="str">
        <f t="shared" si="0"/>
        <v>Устройства грозозащиты цепей ЛВС, IP-видео и PoE</v>
      </c>
      <c r="F16" s="56">
        <v>24</v>
      </c>
      <c r="G16" s="56" t="s">
        <v>81</v>
      </c>
      <c r="H16" s="41"/>
      <c r="I16" s="57"/>
      <c r="J16" s="36"/>
      <c r="K16" s="36"/>
      <c r="L16" s="56"/>
      <c r="M16" s="56"/>
      <c r="N16" s="56"/>
      <c r="O16" s="58"/>
      <c r="P16" s="56"/>
      <c r="Q16" s="56"/>
    </row>
    <row r="17" spans="1:17" ht="102" x14ac:dyDescent="0.25">
      <c r="A17" s="54"/>
      <c r="B17" s="56"/>
      <c r="C17" s="59" t="s">
        <v>102</v>
      </c>
      <c r="D17" s="56" t="s">
        <v>103</v>
      </c>
      <c r="E17" s="56" t="str">
        <f t="shared" si="0"/>
        <v>Трубы гофрированные полимерные с профилированной стенкой электротехнические, номинальный внутренний диаметр 63 мм</v>
      </c>
      <c r="F17" s="56">
        <v>100</v>
      </c>
      <c r="G17" s="56" t="s">
        <v>104</v>
      </c>
      <c r="H17" s="41"/>
      <c r="I17" s="57"/>
      <c r="J17" s="36"/>
      <c r="K17" s="36"/>
      <c r="L17" s="56"/>
      <c r="M17" s="56"/>
      <c r="N17" s="56"/>
      <c r="O17" s="58"/>
      <c r="P17" s="56"/>
      <c r="Q17" s="56"/>
    </row>
    <row r="18" spans="1:17" ht="89.25" x14ac:dyDescent="0.25">
      <c r="A18" s="54"/>
      <c r="B18" s="56"/>
      <c r="C18" s="59" t="s">
        <v>105</v>
      </c>
      <c r="D18" s="56" t="s">
        <v>106</v>
      </c>
      <c r="E18" s="56" t="str">
        <f t="shared" si="0"/>
        <v>Трубы из самозатухающего ПВХ гибкие гофрированные, тяжелые, с протяжкой, номинальный внутренний диаметр 32 мм</v>
      </c>
      <c r="F18" s="56">
        <v>120</v>
      </c>
      <c r="G18" s="56" t="s">
        <v>104</v>
      </c>
      <c r="H18" s="41"/>
      <c r="I18" s="57"/>
      <c r="J18" s="36"/>
      <c r="K18" s="36"/>
      <c r="L18" s="56"/>
      <c r="M18" s="56"/>
      <c r="N18" s="56"/>
      <c r="O18" s="58"/>
      <c r="P18" s="56"/>
      <c r="Q18" s="56"/>
    </row>
    <row r="19" spans="1:17" ht="38.25" x14ac:dyDescent="0.25">
      <c r="A19" s="54"/>
      <c r="B19" s="56"/>
      <c r="C19" s="59" t="s">
        <v>107</v>
      </c>
      <c r="D19" s="56" t="s">
        <v>108</v>
      </c>
      <c r="E19" s="56" t="str">
        <f t="shared" si="0"/>
        <v>Лоток электротехнический KRN200H50/2, длиной 2 м</v>
      </c>
      <c r="F19" s="56">
        <v>15</v>
      </c>
      <c r="G19" s="56" t="s">
        <v>78</v>
      </c>
      <c r="H19" s="41"/>
      <c r="I19" s="57"/>
      <c r="J19" s="36"/>
      <c r="K19" s="36"/>
      <c r="L19" s="56"/>
      <c r="M19" s="56"/>
      <c r="N19" s="56"/>
      <c r="O19" s="58"/>
      <c r="P19" s="56"/>
      <c r="Q19" s="56"/>
    </row>
    <row r="20" spans="1:17" ht="25.5" x14ac:dyDescent="0.25">
      <c r="B20" s="56"/>
      <c r="C20" s="59" t="s">
        <v>109</v>
      </c>
      <c r="D20" s="56" t="s">
        <v>110</v>
      </c>
      <c r="E20" s="56" t="str">
        <f t="shared" si="0"/>
        <v>Кабель-канал (короб) 32x12,5 мм</v>
      </c>
      <c r="F20" s="56">
        <v>4</v>
      </c>
      <c r="G20" s="56" t="s">
        <v>104</v>
      </c>
      <c r="H20" s="41"/>
      <c r="I20" s="57"/>
      <c r="J20" s="36"/>
      <c r="K20" s="36"/>
      <c r="L20" s="56"/>
      <c r="M20" s="56"/>
      <c r="N20" s="56"/>
      <c r="O20" s="58"/>
      <c r="P20" s="56"/>
      <c r="Q20" s="56"/>
    </row>
    <row r="21" spans="1:17" ht="38.25" x14ac:dyDescent="0.25">
      <c r="B21" s="56"/>
      <c r="C21" s="59" t="s">
        <v>111</v>
      </c>
      <c r="D21" s="56" t="s">
        <v>112</v>
      </c>
      <c r="E21" s="56" t="str">
        <f t="shared" si="0"/>
        <v>Кабель (витая пара) UTP 2x2x0,52 категория 5е (внешний)</v>
      </c>
      <c r="F21" s="56">
        <v>0.91800000000000004</v>
      </c>
      <c r="G21" s="56" t="s">
        <v>113</v>
      </c>
      <c r="H21" s="41"/>
      <c r="I21" s="57"/>
      <c r="J21" s="36"/>
      <c r="K21" s="36"/>
      <c r="L21" s="56"/>
      <c r="M21" s="56"/>
      <c r="N21" s="56"/>
      <c r="O21" s="58"/>
      <c r="P21" s="56"/>
      <c r="Q21" s="56"/>
    </row>
    <row r="22" spans="1:17" ht="38.25" x14ac:dyDescent="0.25">
      <c r="B22" s="56"/>
      <c r="C22" s="59" t="s">
        <v>114</v>
      </c>
      <c r="D22" s="56" t="s">
        <v>115</v>
      </c>
      <c r="E22" s="56" t="str">
        <f t="shared" si="0"/>
        <v>Кабель силовой с медными жилами ВВГнг(A)-LS 3х1,5-660</v>
      </c>
      <c r="F22" s="56">
        <v>0.28560000000000002</v>
      </c>
      <c r="G22" s="56" t="s">
        <v>113</v>
      </c>
      <c r="H22" s="41"/>
      <c r="I22" s="57"/>
      <c r="J22" s="36"/>
      <c r="K22" s="36"/>
      <c r="L22" s="56"/>
      <c r="M22" s="56"/>
      <c r="N22" s="56"/>
      <c r="O22" s="58"/>
      <c r="P22" s="56"/>
      <c r="Q22" s="56"/>
    </row>
  </sheetData>
  <mergeCells count="1">
    <mergeCell ref="B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E9D-710A-4D30-AF5E-3CFE8DCE120C}">
  <dimension ref="A1:D18"/>
  <sheetViews>
    <sheetView workbookViewId="0">
      <selection activeCell="C22" sqref="C22"/>
    </sheetView>
  </sheetViews>
  <sheetFormatPr defaultRowHeight="15" x14ac:dyDescent="0.25"/>
  <cols>
    <col min="1" max="1" width="7.85546875" customWidth="1"/>
    <col min="2" max="2" width="36.7109375" customWidth="1"/>
    <col min="3" max="3" width="15.7109375" customWidth="1"/>
    <col min="4" max="4" width="15.140625" customWidth="1"/>
  </cols>
  <sheetData>
    <row r="1" spans="1:4" x14ac:dyDescent="0.25">
      <c r="A1" s="61"/>
      <c r="B1" s="62" t="s">
        <v>116</v>
      </c>
      <c r="C1" s="36" t="s">
        <v>117</v>
      </c>
      <c r="D1" s="36" t="s">
        <v>118</v>
      </c>
    </row>
    <row r="2" spans="1:4" x14ac:dyDescent="0.25">
      <c r="A2" s="36">
        <v>1</v>
      </c>
      <c r="B2" s="62" t="s">
        <v>80</v>
      </c>
      <c r="C2" s="36" t="s">
        <v>81</v>
      </c>
      <c r="D2" s="36">
        <v>1</v>
      </c>
    </row>
    <row r="3" spans="1:4" x14ac:dyDescent="0.25">
      <c r="A3" s="36">
        <f>A2+1</f>
        <v>2</v>
      </c>
      <c r="B3" s="60" t="s">
        <v>83</v>
      </c>
      <c r="C3" s="56" t="s">
        <v>81</v>
      </c>
      <c r="D3" s="56">
        <v>1</v>
      </c>
    </row>
    <row r="4" spans="1:4" x14ac:dyDescent="0.25">
      <c r="A4" s="36">
        <f t="shared" ref="A4:A18" si="0">A3+1</f>
        <v>3</v>
      </c>
      <c r="B4" s="60" t="s">
        <v>85</v>
      </c>
      <c r="C4" s="56" t="s">
        <v>81</v>
      </c>
      <c r="D4" s="56">
        <v>2</v>
      </c>
    </row>
    <row r="5" spans="1:4" x14ac:dyDescent="0.25">
      <c r="A5" s="36">
        <f t="shared" si="0"/>
        <v>4</v>
      </c>
      <c r="B5" s="60" t="s">
        <v>87</v>
      </c>
      <c r="C5" s="56" t="s">
        <v>81</v>
      </c>
      <c r="D5" s="56">
        <v>3</v>
      </c>
    </row>
    <row r="6" spans="1:4" x14ac:dyDescent="0.25">
      <c r="A6" s="36">
        <f t="shared" si="0"/>
        <v>5</v>
      </c>
      <c r="B6" s="60" t="s">
        <v>89</v>
      </c>
      <c r="C6" s="56" t="s">
        <v>81</v>
      </c>
      <c r="D6" s="56">
        <v>1</v>
      </c>
    </row>
    <row r="7" spans="1:4" x14ac:dyDescent="0.25">
      <c r="A7" s="36">
        <f t="shared" si="0"/>
        <v>6</v>
      </c>
      <c r="B7" s="60" t="s">
        <v>91</v>
      </c>
      <c r="C7" s="56" t="s">
        <v>81</v>
      </c>
      <c r="D7" s="56">
        <v>22</v>
      </c>
    </row>
    <row r="8" spans="1:4" x14ac:dyDescent="0.25">
      <c r="A8" s="36">
        <f t="shared" si="0"/>
        <v>7</v>
      </c>
      <c r="B8" s="60" t="s">
        <v>93</v>
      </c>
      <c r="C8" s="56" t="s">
        <v>81</v>
      </c>
      <c r="D8" s="56">
        <v>1</v>
      </c>
    </row>
    <row r="9" spans="1:4" x14ac:dyDescent="0.25">
      <c r="A9" s="36">
        <f t="shared" si="0"/>
        <v>8</v>
      </c>
      <c r="B9" s="60" t="s">
        <v>95</v>
      </c>
      <c r="C9" s="56" t="s">
        <v>81</v>
      </c>
      <c r="D9" s="56">
        <v>16</v>
      </c>
    </row>
    <row r="10" spans="1:4" x14ac:dyDescent="0.25">
      <c r="A10" s="36">
        <f t="shared" si="0"/>
        <v>9</v>
      </c>
      <c r="B10" s="60" t="s">
        <v>97</v>
      </c>
      <c r="C10" s="56" t="s">
        <v>81</v>
      </c>
      <c r="D10" s="56">
        <v>16</v>
      </c>
    </row>
    <row r="11" spans="1:4" x14ac:dyDescent="0.25">
      <c r="A11" s="36">
        <f t="shared" si="0"/>
        <v>10</v>
      </c>
      <c r="B11" s="60" t="s">
        <v>99</v>
      </c>
      <c r="C11" s="56" t="s">
        <v>81</v>
      </c>
      <c r="D11" s="56">
        <v>8</v>
      </c>
    </row>
    <row r="12" spans="1:4" ht="25.5" x14ac:dyDescent="0.25">
      <c r="A12" s="36">
        <f t="shared" si="0"/>
        <v>11</v>
      </c>
      <c r="B12" s="60" t="s">
        <v>101</v>
      </c>
      <c r="C12" s="56" t="s">
        <v>81</v>
      </c>
      <c r="D12" s="56">
        <v>24</v>
      </c>
    </row>
    <row r="13" spans="1:4" ht="51" x14ac:dyDescent="0.25">
      <c r="A13" s="36">
        <f t="shared" si="0"/>
        <v>12</v>
      </c>
      <c r="B13" s="60" t="s">
        <v>103</v>
      </c>
      <c r="C13" s="56" t="s">
        <v>104</v>
      </c>
      <c r="D13" s="56">
        <v>100</v>
      </c>
    </row>
    <row r="14" spans="1:4" ht="38.25" x14ac:dyDescent="0.25">
      <c r="A14" s="36">
        <f t="shared" si="0"/>
        <v>13</v>
      </c>
      <c r="B14" s="60" t="s">
        <v>106</v>
      </c>
      <c r="C14" s="56" t="s">
        <v>104</v>
      </c>
      <c r="D14" s="56">
        <v>120</v>
      </c>
    </row>
    <row r="15" spans="1:4" ht="25.5" x14ac:dyDescent="0.25">
      <c r="A15" s="36">
        <f t="shared" si="0"/>
        <v>14</v>
      </c>
      <c r="B15" s="60" t="s">
        <v>108</v>
      </c>
      <c r="C15" s="56" t="s">
        <v>78</v>
      </c>
      <c r="D15" s="56">
        <v>15</v>
      </c>
    </row>
    <row r="16" spans="1:4" x14ac:dyDescent="0.25">
      <c r="A16" s="36">
        <f t="shared" si="0"/>
        <v>15</v>
      </c>
      <c r="B16" s="60" t="s">
        <v>110</v>
      </c>
      <c r="C16" s="56" t="s">
        <v>104</v>
      </c>
      <c r="D16" s="56">
        <v>4</v>
      </c>
    </row>
    <row r="17" spans="1:4" ht="25.5" x14ac:dyDescent="0.25">
      <c r="A17" s="36">
        <f t="shared" si="0"/>
        <v>16</v>
      </c>
      <c r="B17" s="60" t="s">
        <v>112</v>
      </c>
      <c r="C17" s="56" t="s">
        <v>113</v>
      </c>
      <c r="D17" s="56">
        <v>0.91800000000000004</v>
      </c>
    </row>
    <row r="18" spans="1:4" ht="25.5" x14ac:dyDescent="0.25">
      <c r="A18" s="36">
        <f t="shared" si="0"/>
        <v>17</v>
      </c>
      <c r="B18" s="60" t="s">
        <v>115</v>
      </c>
      <c r="C18" s="56" t="s">
        <v>113</v>
      </c>
      <c r="D18" s="56">
        <v>0.28560000000000002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дог 09-2025-ЗЭК от 30.01.2025</vt:lpstr>
      <vt:lpstr>для ИПР</vt:lpstr>
      <vt:lpstr>источники ЦИ</vt:lpstr>
      <vt:lpstr>коньюктурный анализ</vt:lpstr>
      <vt:lpstr>Перечень оборудования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Груздь Надежда Германовна</dc:creator>
  <cp:lastModifiedBy>sergenhappy@mail.ru</cp:lastModifiedBy>
  <dcterms:created xsi:type="dcterms:W3CDTF">2019-10-30T14:59:22Z</dcterms:created>
  <dcterms:modified xsi:type="dcterms:W3CDTF">2025-03-13T14:15:37Z</dcterms:modified>
</cp:coreProperties>
</file>